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3\C2\สจช\Basic payment\ปรับเกลี่ย\"/>
    </mc:Choice>
  </mc:AlternateContent>
  <xr:revisionPtr revIDLastSave="0" documentId="13_ncr:1_{9D1065D2-74DA-499C-A75B-F674A4CF7F41}" xr6:coauthVersionLast="44" xr6:coauthVersionMax="44" xr10:uidLastSave="{00000000-0000-0000-0000-000000000000}"/>
  <bookViews>
    <workbookView xWindow="105" yWindow="0" windowWidth="20385" windowHeight="11520" xr2:uid="{7416308D-4CD2-48E8-8078-BE8978579097}"/>
  </bookViews>
  <sheets>
    <sheet name="pop ปรับเกลี่ย" sheetId="2" r:id="rId1"/>
    <sheet name="pop non uc_63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2" l="1"/>
  <c r="D9" i="2"/>
  <c r="D8" i="2"/>
  <c r="D7" i="2"/>
  <c r="D6" i="2"/>
  <c r="D5" i="2"/>
  <c r="D4" i="2"/>
  <c r="D3" i="2"/>
  <c r="C10" i="2"/>
  <c r="B10" i="2"/>
  <c r="F106" i="1"/>
  <c r="F107" i="1" s="1"/>
  <c r="E106" i="1"/>
  <c r="E107" i="1" s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106" i="1" s="1"/>
  <c r="F91" i="1"/>
  <c r="E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91" i="1" s="1"/>
  <c r="F71" i="1"/>
  <c r="E71" i="1"/>
  <c r="G70" i="1"/>
  <c r="G69" i="1"/>
  <c r="G68" i="1"/>
  <c r="G67" i="1"/>
  <c r="G66" i="1"/>
  <c r="G65" i="1"/>
  <c r="G64" i="1"/>
  <c r="G63" i="1"/>
  <c r="G62" i="1"/>
  <c r="G61" i="1"/>
  <c r="G71" i="1" s="1"/>
  <c r="F60" i="1"/>
  <c r="E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60" i="1" s="1"/>
  <c r="F44" i="1"/>
  <c r="E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44" i="1" s="1"/>
  <c r="F19" i="1"/>
  <c r="E19" i="1"/>
  <c r="G18" i="1"/>
  <c r="G17" i="1"/>
  <c r="G16" i="1"/>
  <c r="G15" i="1"/>
  <c r="G14" i="1"/>
  <c r="G13" i="1"/>
  <c r="G12" i="1"/>
  <c r="G19" i="1" s="1"/>
  <c r="F11" i="1"/>
  <c r="E11" i="1"/>
  <c r="G10" i="1"/>
  <c r="G9" i="1"/>
  <c r="G8" i="1"/>
  <c r="G7" i="1"/>
  <c r="G6" i="1"/>
  <c r="G5" i="1"/>
  <c r="G4" i="1"/>
  <c r="G3" i="1"/>
  <c r="G11" i="1" s="1"/>
  <c r="G107" i="1" l="1"/>
</calcChain>
</file>

<file path=xl/sharedStrings.xml><?xml version="1.0" encoding="utf-8"?>
<sst xmlns="http://schemas.openxmlformats.org/spreadsheetml/2006/main" count="322" uniqueCount="232">
  <si>
    <t>ลำดับที่</t>
  </si>
  <si>
    <t>จังหวัด</t>
  </si>
  <si>
    <t>รหัสหน่วยบริการ</t>
  </si>
  <si>
    <t>ชื่อหน่วยบริการประจำ</t>
  </si>
  <si>
    <t>Non UC</t>
  </si>
  <si>
    <t>บึงกาฬ</t>
  </si>
  <si>
    <t>11040</t>
  </si>
  <si>
    <t>รพ.บึงกาฬ</t>
  </si>
  <si>
    <t>11041</t>
  </si>
  <si>
    <t>รพ.พรเจริญ</t>
  </si>
  <si>
    <t>11043</t>
  </si>
  <si>
    <t>รพ.โซ่พิสัย</t>
  </si>
  <si>
    <t>11046</t>
  </si>
  <si>
    <t>รพ.เซกา</t>
  </si>
  <si>
    <t>11047</t>
  </si>
  <si>
    <t>รพ.ปากคาด</t>
  </si>
  <si>
    <t>11048</t>
  </si>
  <si>
    <t>รพ.บึงโขงหลง</t>
  </si>
  <si>
    <t>11049</t>
  </si>
  <si>
    <t>รพ.ศรีวิไล</t>
  </si>
  <si>
    <t>11050</t>
  </si>
  <si>
    <t>รพ.บุ่งคล้า</t>
  </si>
  <si>
    <t>ผลรวมจังหวัดบึงกาฬ</t>
  </si>
  <si>
    <t>หนองบัวลำภู</t>
  </si>
  <si>
    <t>10704</t>
  </si>
  <si>
    <t>รพ.หนองบัวลำภู</t>
  </si>
  <si>
    <t>10991</t>
  </si>
  <si>
    <t>รพ.นากลาง</t>
  </si>
  <si>
    <t>10992</t>
  </si>
  <si>
    <t>รพ.โนนสัง</t>
  </si>
  <si>
    <t>10993</t>
  </si>
  <si>
    <t>รพ.ศรีบุญเรือง</t>
  </si>
  <si>
    <t>10994</t>
  </si>
  <si>
    <t>รพ.สุวรรณคูหา</t>
  </si>
  <si>
    <t>11924</t>
  </si>
  <si>
    <t>รพ.วีระพลการแพทย์</t>
  </si>
  <si>
    <t>23367</t>
  </si>
  <si>
    <t xml:space="preserve">รพ.นาวัง </t>
  </si>
  <si>
    <t>ผลรวมจังหวัดหนองบัวลำภู</t>
  </si>
  <si>
    <t>อุดรธานี</t>
  </si>
  <si>
    <t>10671</t>
  </si>
  <si>
    <t>รพ.อุดรธานี</t>
  </si>
  <si>
    <t>11013</t>
  </si>
  <si>
    <t>รพ.กุดจับ</t>
  </si>
  <si>
    <t>11014</t>
  </si>
  <si>
    <t>รพ.หนองวัวซอ</t>
  </si>
  <si>
    <t>11015</t>
  </si>
  <si>
    <t>รพ.กุมภวาปี</t>
  </si>
  <si>
    <t>11016</t>
  </si>
  <si>
    <t>รพ.ห้วยเกิ้ง</t>
  </si>
  <si>
    <t>11017</t>
  </si>
  <si>
    <t>รพ.โนนสะอาด</t>
  </si>
  <si>
    <t>11018</t>
  </si>
  <si>
    <t>รพ.หนองหาน</t>
  </si>
  <si>
    <t>11019</t>
  </si>
  <si>
    <t>รพ.ทุ่งฝน</t>
  </si>
  <si>
    <t>11020</t>
  </si>
  <si>
    <t>รพ.ไชยวาน</t>
  </si>
  <si>
    <t>11021</t>
  </si>
  <si>
    <t>รพ.ศรีธาตุ</t>
  </si>
  <si>
    <t>11022</t>
  </si>
  <si>
    <t>รพ.วังสามหมอ</t>
  </si>
  <si>
    <t>11023</t>
  </si>
  <si>
    <t>รพ.บ้านผือ</t>
  </si>
  <si>
    <t>11024</t>
  </si>
  <si>
    <t>รพ.น้ำโสม</t>
  </si>
  <si>
    <t>11025</t>
  </si>
  <si>
    <t>รพ.เพ็ญ</t>
  </si>
  <si>
    <t>11026</t>
  </si>
  <si>
    <t>รพ.สร้างคอม</t>
  </si>
  <si>
    <t>11027</t>
  </si>
  <si>
    <t>รพ.หนองแสง</t>
  </si>
  <si>
    <t>11028</t>
  </si>
  <si>
    <t>รพ.นายูง</t>
  </si>
  <si>
    <t>11029</t>
  </si>
  <si>
    <t>รพ.พิบูลย์รักษ์</t>
  </si>
  <si>
    <t>11446</t>
  </si>
  <si>
    <t>รพร.บ้านดุง</t>
  </si>
  <si>
    <t>11499</t>
  </si>
  <si>
    <t>รพ.กองบิน 23</t>
  </si>
  <si>
    <t>11501</t>
  </si>
  <si>
    <t>รพ.ค่ายประจักษ์ศิลปาคม</t>
  </si>
  <si>
    <t>ศูนย์ฯเทศบาลนครอุดรธานี</t>
  </si>
  <si>
    <t>25058</t>
  </si>
  <si>
    <t>รพ.กู่แก้ว</t>
  </si>
  <si>
    <t>25059</t>
  </si>
  <si>
    <t>รพ.ประจักษ์ศิลปาคม</t>
  </si>
  <si>
    <t>ผลรวมจังหวัดอุดรธานี</t>
  </si>
  <si>
    <t>เลย</t>
  </si>
  <si>
    <t>10705</t>
  </si>
  <si>
    <t>รพ.เลย</t>
  </si>
  <si>
    <t>11030</t>
  </si>
  <si>
    <t>รพ.นาด้วง</t>
  </si>
  <si>
    <t>11031</t>
  </si>
  <si>
    <t>รพ.เชียงคาน</t>
  </si>
  <si>
    <t>11032</t>
  </si>
  <si>
    <t>รพ.ปากชม</t>
  </si>
  <si>
    <t>11033</t>
  </si>
  <si>
    <t>รพ.นาแห้ว</t>
  </si>
  <si>
    <t>11034</t>
  </si>
  <si>
    <t>รพ.ภูเรือ</t>
  </si>
  <si>
    <t>11035</t>
  </si>
  <si>
    <t>รพ.ท่าลี่</t>
  </si>
  <si>
    <t>11036</t>
  </si>
  <si>
    <t>รพ.วังสะพุง</t>
  </si>
  <si>
    <t>11037</t>
  </si>
  <si>
    <t>รพ.ภูกระดึง</t>
  </si>
  <si>
    <t>11038</t>
  </si>
  <si>
    <t>รพ.ภูหลวง</t>
  </si>
  <si>
    <t>11039</t>
  </si>
  <si>
    <t>รพ.ผาขาว</t>
  </si>
  <si>
    <t>11447</t>
  </si>
  <si>
    <t>รพร.ด่านซ้าย</t>
  </si>
  <si>
    <t>11502</t>
  </si>
  <si>
    <t>รพ.ค่ายศรีสองรัก</t>
  </si>
  <si>
    <t>14133</t>
  </si>
  <si>
    <t>รพ.เอราวัณ</t>
  </si>
  <si>
    <t>28861</t>
  </si>
  <si>
    <t>รพ.หนองหิน</t>
  </si>
  <si>
    <t>ผลรวมจังหวัดเลย</t>
  </si>
  <si>
    <t>หนองคาย</t>
  </si>
  <si>
    <t>10706</t>
  </si>
  <si>
    <t>รพ.หนองคาย</t>
  </si>
  <si>
    <t>11042</t>
  </si>
  <si>
    <t>รพ.โพนพิสัย</t>
  </si>
  <si>
    <t>11044</t>
  </si>
  <si>
    <t>รพ.ศรีเชียงใหม่</t>
  </si>
  <si>
    <t>11045</t>
  </si>
  <si>
    <t>รพ.สังคม</t>
  </si>
  <si>
    <t>11448</t>
  </si>
  <si>
    <t>รพร.ท่าบ่อ</t>
  </si>
  <si>
    <t>14558</t>
  </si>
  <si>
    <t>รพ.พิสัยเวช</t>
  </si>
  <si>
    <t>21356</t>
  </si>
  <si>
    <t>รพ.สระใคร</t>
  </si>
  <si>
    <t>28778</t>
  </si>
  <si>
    <t>รพ.โพธิ์ตาก</t>
  </si>
  <si>
    <t>28811</t>
  </si>
  <si>
    <t>รพ.เฝ้าไร่</t>
  </si>
  <si>
    <t>28815</t>
  </si>
  <si>
    <t>รพ.รัตนวาปี</t>
  </si>
  <si>
    <t>ผลรวมจังหวัดหนองคาย</t>
  </si>
  <si>
    <t>สกลนคร</t>
  </si>
  <si>
    <t>10710</t>
  </si>
  <si>
    <t>รพ.สกลนคร</t>
  </si>
  <si>
    <t>11089</t>
  </si>
  <si>
    <t>รพ.กุสุมาลย์</t>
  </si>
  <si>
    <t>11090</t>
  </si>
  <si>
    <t>รพ.กุดบาก</t>
  </si>
  <si>
    <t>11091</t>
  </si>
  <si>
    <t>รพ.พระอาจารย์ฝั้นอาจาโร</t>
  </si>
  <si>
    <t>11092</t>
  </si>
  <si>
    <t>รพ.พังโคน</t>
  </si>
  <si>
    <t>11093</t>
  </si>
  <si>
    <t>รพ.วาริชภูมิ</t>
  </si>
  <si>
    <t>11094</t>
  </si>
  <si>
    <t>รพ.นิคมน้ำอูน</t>
  </si>
  <si>
    <t>11095</t>
  </si>
  <si>
    <t>รพ.วานรนิวาส</t>
  </si>
  <si>
    <t>11096</t>
  </si>
  <si>
    <t>รพ.คำตากล้า</t>
  </si>
  <si>
    <t>11097</t>
  </si>
  <si>
    <t>รพ.บ้านม่วง</t>
  </si>
  <si>
    <t>11098</t>
  </si>
  <si>
    <t>รพ.อากาศอำนวย</t>
  </si>
  <si>
    <t>11099</t>
  </si>
  <si>
    <t>รพ.ส่องดาว</t>
  </si>
  <si>
    <t>11100</t>
  </si>
  <si>
    <t>รพ.เต่างอย</t>
  </si>
  <si>
    <t>11101</t>
  </si>
  <si>
    <t>รพ.โคกศรีสุพรรณ</t>
  </si>
  <si>
    <t>11102</t>
  </si>
  <si>
    <t>รพ.เจริญศิลป์</t>
  </si>
  <si>
    <t>11103</t>
  </si>
  <si>
    <t>รพ.โพนนาแก้ว</t>
  </si>
  <si>
    <t>11450</t>
  </si>
  <si>
    <t>รพร.สว่างแดนดิน</t>
  </si>
  <si>
    <t>11505</t>
  </si>
  <si>
    <t>รพ.ค่ายกฤษณ์สีวะรา</t>
  </si>
  <si>
    <t>21323</t>
  </si>
  <si>
    <t xml:space="preserve">รพ.พระอาจารย์แบน  </t>
  </si>
  <si>
    <t>ผลรวมจังหวัดสกลนคร</t>
  </si>
  <si>
    <t>นครพนม</t>
  </si>
  <si>
    <t>10711</t>
  </si>
  <si>
    <t>รพ.นครพนม</t>
  </si>
  <si>
    <t>11104</t>
  </si>
  <si>
    <t>รพ.ปลาปาก</t>
  </si>
  <si>
    <t>11105</t>
  </si>
  <si>
    <t>รพ.ท่าอุเทน</t>
  </si>
  <si>
    <t>11106</t>
  </si>
  <si>
    <t>รพ.บ้านแพง</t>
  </si>
  <si>
    <t>11107</t>
  </si>
  <si>
    <t>รพ.นาทม</t>
  </si>
  <si>
    <t>11108</t>
  </si>
  <si>
    <t>รพ.เรณูนคร</t>
  </si>
  <si>
    <t>11109</t>
  </si>
  <si>
    <t>รพ.นาแก</t>
  </si>
  <si>
    <t>11110</t>
  </si>
  <si>
    <t>รพ.ศรีสงคราม</t>
  </si>
  <si>
    <t>11111</t>
  </si>
  <si>
    <t>รพ.นาหว้า</t>
  </si>
  <si>
    <t>11112</t>
  </si>
  <si>
    <t>รพ.โพนสวรรค์</t>
  </si>
  <si>
    <t>11451</t>
  </si>
  <si>
    <t>รพร.ธาตุพนม</t>
  </si>
  <si>
    <t>11506</t>
  </si>
  <si>
    <t>รพ.ค่ายพระยอดเมืองขวาง</t>
  </si>
  <si>
    <t>รพ.วังยาง</t>
  </si>
  <si>
    <t>77724</t>
  </si>
  <si>
    <t>ศสช.เมืองธาตุพนม</t>
  </si>
  <si>
    <t>ผลรวมจังหวัดนครพนม</t>
  </si>
  <si>
    <t>ผลรวม เขต 8 อุดรธานี</t>
  </si>
  <si>
    <t>ประชากร ปี 63 (ข้อมูล ณ 1 เม.ย.62)</t>
  </si>
  <si>
    <t>pop uc</t>
  </si>
  <si>
    <t>All pop</t>
  </si>
  <si>
    <t>สิทธิหลักประกันสุขภาพแห่งชาติ (Universal Coverage Scheme : UCS)</t>
  </si>
  <si>
    <t>จำนวนประชากรไทย</t>
  </si>
  <si>
    <t>ประชากร NON UC</t>
  </si>
  <si>
    <t>3800 - บึงกาฬ</t>
  </si>
  <si>
    <t>3900 - หนองบัวลำภู</t>
  </si>
  <si>
    <t>4100 - อุดรธานี</t>
  </si>
  <si>
    <t>4200 - เลย</t>
  </si>
  <si>
    <t>4300 - หนองคาย</t>
  </si>
  <si>
    <t>4700 - สกลนคร</t>
  </si>
  <si>
    <t>4800 - นครพนม</t>
  </si>
  <si>
    <t>เขค 8 อุดรธานี</t>
  </si>
  <si>
    <t>เขต/จังหวัด</t>
  </si>
  <si>
    <t>ข้อมูลประชากร ณ 1 เม.ย.62</t>
  </si>
  <si>
    <t xml:space="preserve">หมายเหตุ </t>
  </si>
  <si>
    <r>
      <t>1.</t>
    </r>
    <r>
      <rPr>
        <sz val="7"/>
        <rFont val="Times New Roman"/>
        <family val="1"/>
      </rPr>
      <t xml:space="preserve">       </t>
    </r>
    <r>
      <rPr>
        <sz val="16"/>
        <color rgb="FF000000"/>
        <rFont val="TH SarabunPSK"/>
        <family val="2"/>
      </rPr>
      <t>รายงานนี้นับตามพื้นที่การลงทะเบียน</t>
    </r>
  </si>
  <si>
    <r>
      <t xml:space="preserve">       2.</t>
    </r>
    <r>
      <rPr>
        <sz val="7"/>
        <rFont val="Times New Roman"/>
        <family val="1"/>
      </rPr>
      <t xml:space="preserve">       </t>
    </r>
    <r>
      <rPr>
        <sz val="16"/>
        <rFont val="TH SarabunPSK"/>
        <family val="2"/>
      </rPr>
      <t>จำนวนประชากรไทย</t>
    </r>
    <r>
      <rPr>
        <sz val="16"/>
        <color rgb="FF000000"/>
        <rFont val="TH SarabunPSK"/>
        <family val="2"/>
      </rPr>
      <t xml:space="preserve">  หมายถึง จำนวนนับของบุคคลที่มีสัญชาติไทย ไม่นับรวม บุคคลต่างด้าว (NRD), บุคคลผู้มีปัญหาสถานะและสิทธิ (STP), บุคคลต่างด้าวที่ซื้อบัตรประกันสุขภาพ (NRH) และบุคคลที่ไม่อยู่ตามทะเบียนบ้าน (รอยืนยันสิทธิ)</t>
    </r>
  </si>
  <si>
    <t>แหล่งข้อมูล:สำนักบริหารงานทะเบียน สำนักงานหลักประกันสุขภาพแห่งชาติ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</si>
</sst>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 New"/>
      <family val="2"/>
    </font>
    <font>
      <b/>
      <sz val="16"/>
      <color theme="1"/>
      <name val="TH SarabunPSK"/>
      <family val="2"/>
      <charset val="222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7"/>
      <name val="Times New Roman"/>
      <family val="1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0" fillId="0" borderId="1" xfId="0" applyBorder="1"/>
    <xf numFmtId="187" fontId="0" fillId="0" borderId="1" xfId="1" applyNumberFormat="1" applyFont="1" applyBorder="1"/>
    <xf numFmtId="0" fontId="0" fillId="2" borderId="1" xfId="0" applyFill="1" applyBorder="1"/>
    <xf numFmtId="187" fontId="0" fillId="2" borderId="1" xfId="1" applyNumberFormat="1" applyFont="1" applyFill="1" applyBorder="1"/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3" fontId="4" fillId="0" borderId="1" xfId="0" applyNumberFormat="1" applyFont="1" applyBorder="1"/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0" fillId="0" borderId="1" xfId="0" applyNumberFormat="1" applyBorder="1"/>
    <xf numFmtId="3" fontId="6" fillId="0" borderId="1" xfId="0" applyNumberFormat="1" applyFont="1" applyFill="1" applyBorder="1"/>
    <xf numFmtId="3" fontId="2" fillId="0" borderId="1" xfId="0" applyNumberFormat="1" applyFont="1" applyBorder="1"/>
    <xf numFmtId="0" fontId="7" fillId="0" borderId="0" xfId="0" applyFont="1" applyAlignment="1">
      <alignment vertical="center"/>
    </xf>
    <xf numFmtId="3" fontId="5" fillId="0" borderId="0" xfId="0" applyNumberFormat="1" applyFont="1"/>
    <xf numFmtId="0" fontId="8" fillId="0" borderId="0" xfId="0" applyFont="1" applyAlignment="1">
      <alignment horizontal="left" vertical="center" indent="3"/>
    </xf>
    <xf numFmtId="3" fontId="4" fillId="0" borderId="0" xfId="0" applyNumberFormat="1" applyFont="1" applyFill="1" applyBorder="1"/>
    <xf numFmtId="0" fontId="8" fillId="0" borderId="0" xfId="0" applyFont="1" applyAlignment="1">
      <alignment horizontal="left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10182-F455-4D0F-8431-9F32A6958F3C}">
  <dimension ref="A1:D16"/>
  <sheetViews>
    <sheetView tabSelected="1" workbookViewId="0">
      <selection activeCell="F6" sqref="F6"/>
    </sheetView>
  </sheetViews>
  <sheetFormatPr defaultRowHeight="14.25"/>
  <cols>
    <col min="1" max="1" width="17.75" customWidth="1"/>
    <col min="2" max="2" width="28.5" customWidth="1"/>
    <col min="3" max="3" width="20.75" customWidth="1"/>
    <col min="4" max="4" width="19.875" customWidth="1"/>
  </cols>
  <sheetData>
    <row r="1" spans="1:4" ht="21">
      <c r="A1" s="10" t="s">
        <v>227</v>
      </c>
    </row>
    <row r="2" spans="1:4" ht="63">
      <c r="A2" s="9" t="s">
        <v>226</v>
      </c>
      <c r="B2" s="12" t="s">
        <v>215</v>
      </c>
      <c r="C2" s="13" t="s">
        <v>216</v>
      </c>
      <c r="D2" s="26" t="s">
        <v>217</v>
      </c>
    </row>
    <row r="3" spans="1:4" ht="21">
      <c r="A3" s="11" t="s">
        <v>218</v>
      </c>
      <c r="B3" s="11">
        <v>328444</v>
      </c>
      <c r="C3" s="11">
        <v>366689</v>
      </c>
      <c r="D3" s="14">
        <f>C3-B3</f>
        <v>38245</v>
      </c>
    </row>
    <row r="4" spans="1:4" ht="21">
      <c r="A4" s="11" t="s">
        <v>219</v>
      </c>
      <c r="B4" s="11">
        <v>388316</v>
      </c>
      <c r="C4" s="11">
        <v>438508</v>
      </c>
      <c r="D4" s="14">
        <f t="shared" ref="D4:D9" si="0">C4-B4</f>
        <v>50192</v>
      </c>
    </row>
    <row r="5" spans="1:4" ht="21">
      <c r="A5" s="11" t="s">
        <v>220</v>
      </c>
      <c r="B5" s="11">
        <v>1208636</v>
      </c>
      <c r="C5" s="11">
        <v>1419073</v>
      </c>
      <c r="D5" s="14">
        <f t="shared" si="0"/>
        <v>210437</v>
      </c>
    </row>
    <row r="6" spans="1:4" ht="21">
      <c r="A6" s="11" t="s">
        <v>221</v>
      </c>
      <c r="B6" s="11">
        <v>506906</v>
      </c>
      <c r="C6" s="11">
        <v>593925</v>
      </c>
      <c r="D6" s="14">
        <f t="shared" si="0"/>
        <v>87019</v>
      </c>
    </row>
    <row r="7" spans="1:4" ht="21">
      <c r="A7" s="11" t="s">
        <v>222</v>
      </c>
      <c r="B7" s="11">
        <v>395823</v>
      </c>
      <c r="C7" s="11">
        <v>460034</v>
      </c>
      <c r="D7" s="14">
        <f t="shared" si="0"/>
        <v>64211</v>
      </c>
    </row>
    <row r="8" spans="1:4" ht="21">
      <c r="A8" s="11" t="s">
        <v>223</v>
      </c>
      <c r="B8" s="11">
        <v>860759</v>
      </c>
      <c r="C8" s="11">
        <v>996574</v>
      </c>
      <c r="D8" s="14">
        <f t="shared" si="0"/>
        <v>135815</v>
      </c>
    </row>
    <row r="9" spans="1:4" ht="21">
      <c r="A9" s="11" t="s">
        <v>224</v>
      </c>
      <c r="B9" s="11">
        <v>537850</v>
      </c>
      <c r="C9" s="11">
        <v>609223</v>
      </c>
      <c r="D9" s="14">
        <f t="shared" si="0"/>
        <v>71373</v>
      </c>
    </row>
    <row r="10" spans="1:4" ht="21">
      <c r="A10" s="15" t="s">
        <v>225</v>
      </c>
      <c r="B10" s="16">
        <f>SUM(B3:B9)</f>
        <v>4226734</v>
      </c>
      <c r="C10" s="16">
        <f>SUM(C3:C9)</f>
        <v>4884026</v>
      </c>
      <c r="D10" s="16">
        <f>SUM(D3:D9)</f>
        <v>657292</v>
      </c>
    </row>
    <row r="12" spans="1:4" ht="21">
      <c r="A12" s="20" t="s">
        <v>231</v>
      </c>
    </row>
    <row r="13" spans="1:4" ht="21">
      <c r="A13" s="17" t="s">
        <v>228</v>
      </c>
      <c r="B13" s="18"/>
      <c r="C13" s="18"/>
      <c r="D13" s="18"/>
    </row>
    <row r="14" spans="1:4" ht="21">
      <c r="A14" s="19" t="s">
        <v>229</v>
      </c>
      <c r="B14" s="18"/>
      <c r="C14" s="18"/>
      <c r="D14" s="18"/>
    </row>
    <row r="15" spans="1:4" ht="29.25" customHeight="1">
      <c r="A15" s="21" t="s">
        <v>230</v>
      </c>
      <c r="B15" s="21"/>
      <c r="C15" s="21"/>
      <c r="D15" s="21"/>
    </row>
    <row r="16" spans="1:4" ht="33" customHeight="1">
      <c r="A16" s="21"/>
      <c r="B16" s="21"/>
      <c r="C16" s="21"/>
      <c r="D16" s="21"/>
    </row>
  </sheetData>
  <mergeCells count="1">
    <mergeCell ref="A15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78EB5-8CEF-4F82-99AC-A7AACBC50B32}">
  <dimension ref="A1:K108"/>
  <sheetViews>
    <sheetView workbookViewId="0">
      <pane ySplit="2" topLeftCell="A85" activePane="bottomLeft" state="frozen"/>
      <selection pane="bottomLeft" activeCell="J18" sqref="J18"/>
    </sheetView>
  </sheetViews>
  <sheetFormatPr defaultRowHeight="14.25"/>
  <cols>
    <col min="2" max="2" width="13.75" customWidth="1"/>
    <col min="4" max="4" width="20.875" customWidth="1"/>
    <col min="5" max="5" width="14" customWidth="1"/>
    <col min="6" max="6" width="13" customWidth="1"/>
    <col min="7" max="7" width="13.125" bestFit="1" customWidth="1"/>
  </cols>
  <sheetData>
    <row r="1" spans="1:7">
      <c r="E1" s="25" t="s">
        <v>212</v>
      </c>
      <c r="F1" s="25"/>
      <c r="G1" s="25"/>
    </row>
    <row r="2" spans="1:7">
      <c r="A2" s="7" t="s">
        <v>0</v>
      </c>
      <c r="B2" s="7" t="s">
        <v>1</v>
      </c>
      <c r="C2" s="7" t="s">
        <v>2</v>
      </c>
      <c r="D2" s="7" t="s">
        <v>3</v>
      </c>
      <c r="E2" s="8" t="s">
        <v>213</v>
      </c>
      <c r="F2" s="7" t="s">
        <v>4</v>
      </c>
      <c r="G2" s="7" t="s">
        <v>214</v>
      </c>
    </row>
    <row r="3" spans="1:7">
      <c r="A3" s="2">
        <v>1</v>
      </c>
      <c r="B3" s="2" t="s">
        <v>5</v>
      </c>
      <c r="C3" s="2" t="s">
        <v>6</v>
      </c>
      <c r="D3" s="2" t="s">
        <v>7</v>
      </c>
      <c r="E3" s="3">
        <v>78191</v>
      </c>
      <c r="F3" s="3">
        <v>9377</v>
      </c>
      <c r="G3" s="3">
        <f>SUM(E3:F3)</f>
        <v>87568</v>
      </c>
    </row>
    <row r="4" spans="1:7">
      <c r="A4" s="2">
        <v>2</v>
      </c>
      <c r="B4" s="2" t="s">
        <v>5</v>
      </c>
      <c r="C4" s="2" t="s">
        <v>8</v>
      </c>
      <c r="D4" s="2" t="s">
        <v>9</v>
      </c>
      <c r="E4" s="3">
        <v>42333</v>
      </c>
      <c r="F4" s="3">
        <v>4039</v>
      </c>
      <c r="G4" s="3">
        <f t="shared" ref="G4:G10" si="0">SUM(E4:F4)</f>
        <v>46372</v>
      </c>
    </row>
    <row r="5" spans="1:7">
      <c r="A5" s="2">
        <v>3</v>
      </c>
      <c r="B5" s="2" t="s">
        <v>5</v>
      </c>
      <c r="C5" s="2" t="s">
        <v>10</v>
      </c>
      <c r="D5" s="2" t="s">
        <v>11</v>
      </c>
      <c r="E5" s="3">
        <v>47833</v>
      </c>
      <c r="F5" s="3">
        <v>4621</v>
      </c>
      <c r="G5" s="3">
        <f t="shared" si="0"/>
        <v>52454</v>
      </c>
    </row>
    <row r="6" spans="1:7">
      <c r="A6" s="2">
        <v>4</v>
      </c>
      <c r="B6" s="2" t="s">
        <v>5</v>
      </c>
      <c r="C6" s="2" t="s">
        <v>12</v>
      </c>
      <c r="D6" s="2" t="s">
        <v>13</v>
      </c>
      <c r="E6" s="3">
        <v>54254</v>
      </c>
      <c r="F6" s="3">
        <v>7175</v>
      </c>
      <c r="G6" s="3">
        <f t="shared" si="0"/>
        <v>61429</v>
      </c>
    </row>
    <row r="7" spans="1:7">
      <c r="A7" s="2">
        <v>5</v>
      </c>
      <c r="B7" s="2" t="s">
        <v>5</v>
      </c>
      <c r="C7" s="2" t="s">
        <v>14</v>
      </c>
      <c r="D7" s="2" t="s">
        <v>15</v>
      </c>
      <c r="E7" s="3">
        <v>31682</v>
      </c>
      <c r="F7" s="3">
        <v>3432</v>
      </c>
      <c r="G7" s="3">
        <f t="shared" si="0"/>
        <v>35114</v>
      </c>
    </row>
    <row r="8" spans="1:7">
      <c r="A8" s="2">
        <v>6</v>
      </c>
      <c r="B8" s="2" t="s">
        <v>5</v>
      </c>
      <c r="C8" s="2" t="s">
        <v>16</v>
      </c>
      <c r="D8" s="2" t="s">
        <v>17</v>
      </c>
      <c r="E8" s="3">
        <v>30770</v>
      </c>
      <c r="F8" s="3">
        <v>4012</v>
      </c>
      <c r="G8" s="3">
        <f t="shared" si="0"/>
        <v>34782</v>
      </c>
    </row>
    <row r="9" spans="1:7">
      <c r="A9" s="2">
        <v>7</v>
      </c>
      <c r="B9" s="2" t="s">
        <v>5</v>
      </c>
      <c r="C9" s="2" t="s">
        <v>18</v>
      </c>
      <c r="D9" s="2" t="s">
        <v>19</v>
      </c>
      <c r="E9" s="3">
        <v>32072</v>
      </c>
      <c r="F9" s="3">
        <v>3966</v>
      </c>
      <c r="G9" s="3">
        <f t="shared" si="0"/>
        <v>36038</v>
      </c>
    </row>
    <row r="10" spans="1:7">
      <c r="A10" s="2">
        <v>8</v>
      </c>
      <c r="B10" s="2" t="s">
        <v>5</v>
      </c>
      <c r="C10" s="2" t="s">
        <v>20</v>
      </c>
      <c r="D10" s="2" t="s">
        <v>21</v>
      </c>
      <c r="E10" s="3">
        <v>11309</v>
      </c>
      <c r="F10" s="3">
        <v>1623</v>
      </c>
      <c r="G10" s="3">
        <f t="shared" si="0"/>
        <v>12932</v>
      </c>
    </row>
    <row r="11" spans="1:7">
      <c r="A11" s="22" t="s">
        <v>22</v>
      </c>
      <c r="B11" s="23"/>
      <c r="C11" s="23"/>
      <c r="D11" s="24"/>
      <c r="E11" s="5">
        <f>SUM(E3:E10)</f>
        <v>328444</v>
      </c>
      <c r="F11" s="5">
        <f>SUM(F3:F10)</f>
        <v>38245</v>
      </c>
      <c r="G11" s="5">
        <f>SUM(G3:G10)</f>
        <v>366689</v>
      </c>
    </row>
    <row r="12" spans="1:7">
      <c r="A12" s="2">
        <v>9</v>
      </c>
      <c r="B12" s="2" t="s">
        <v>23</v>
      </c>
      <c r="C12" s="2" t="s">
        <v>24</v>
      </c>
      <c r="D12" s="2" t="s">
        <v>25</v>
      </c>
      <c r="E12" s="3">
        <v>99538</v>
      </c>
      <c r="F12" s="3">
        <v>17370</v>
      </c>
      <c r="G12" s="3">
        <f t="shared" ref="G12:G18" si="1">SUM(E12:F12)</f>
        <v>116908</v>
      </c>
    </row>
    <row r="13" spans="1:7">
      <c r="A13" s="2">
        <v>10</v>
      </c>
      <c r="B13" s="2" t="s">
        <v>23</v>
      </c>
      <c r="C13" s="2" t="s">
        <v>26</v>
      </c>
      <c r="D13" s="2" t="s">
        <v>27</v>
      </c>
      <c r="E13" s="3">
        <v>70464</v>
      </c>
      <c r="F13" s="3">
        <v>8088</v>
      </c>
      <c r="G13" s="3">
        <f t="shared" si="1"/>
        <v>78552</v>
      </c>
    </row>
    <row r="14" spans="1:7">
      <c r="A14" s="2">
        <v>11</v>
      </c>
      <c r="B14" s="2" t="s">
        <v>23</v>
      </c>
      <c r="C14" s="2" t="s">
        <v>28</v>
      </c>
      <c r="D14" s="2" t="s">
        <v>29</v>
      </c>
      <c r="E14" s="3">
        <v>47246</v>
      </c>
      <c r="F14" s="3">
        <v>6400</v>
      </c>
      <c r="G14" s="3">
        <f t="shared" si="1"/>
        <v>53646</v>
      </c>
    </row>
    <row r="15" spans="1:7">
      <c r="A15" s="2">
        <v>12</v>
      </c>
      <c r="B15" s="2" t="s">
        <v>23</v>
      </c>
      <c r="C15" s="2" t="s">
        <v>30</v>
      </c>
      <c r="D15" s="2" t="s">
        <v>31</v>
      </c>
      <c r="E15" s="3">
        <v>83898</v>
      </c>
      <c r="F15" s="3">
        <v>8092</v>
      </c>
      <c r="G15" s="3">
        <f t="shared" si="1"/>
        <v>91990</v>
      </c>
    </row>
    <row r="16" spans="1:7">
      <c r="A16" s="2">
        <v>13</v>
      </c>
      <c r="B16" s="2" t="s">
        <v>23</v>
      </c>
      <c r="C16" s="2" t="s">
        <v>32</v>
      </c>
      <c r="D16" s="2" t="s">
        <v>33</v>
      </c>
      <c r="E16" s="3">
        <v>53634</v>
      </c>
      <c r="F16" s="3">
        <v>5154</v>
      </c>
      <c r="G16" s="3">
        <f t="shared" si="1"/>
        <v>58788</v>
      </c>
    </row>
    <row r="17" spans="1:7">
      <c r="A17" s="2">
        <v>14</v>
      </c>
      <c r="B17" s="2" t="s">
        <v>23</v>
      </c>
      <c r="C17" s="2" t="s">
        <v>34</v>
      </c>
      <c r="D17" s="2" t="s">
        <v>35</v>
      </c>
      <c r="E17" s="3">
        <v>4379</v>
      </c>
      <c r="F17" s="3">
        <v>1517</v>
      </c>
      <c r="G17" s="3">
        <f t="shared" si="1"/>
        <v>5896</v>
      </c>
    </row>
    <row r="18" spans="1:7">
      <c r="A18" s="2">
        <v>15</v>
      </c>
      <c r="B18" s="2" t="s">
        <v>23</v>
      </c>
      <c r="C18" s="2" t="s">
        <v>36</v>
      </c>
      <c r="D18" s="2" t="s">
        <v>37</v>
      </c>
      <c r="E18" s="3">
        <v>29157</v>
      </c>
      <c r="F18" s="3">
        <v>3571</v>
      </c>
      <c r="G18" s="3">
        <f t="shared" si="1"/>
        <v>32728</v>
      </c>
    </row>
    <row r="19" spans="1:7">
      <c r="A19" s="22" t="s">
        <v>38</v>
      </c>
      <c r="B19" s="23"/>
      <c r="C19" s="23"/>
      <c r="D19" s="24"/>
      <c r="E19" s="5">
        <f>SUM(E12:E18)</f>
        <v>388316</v>
      </c>
      <c r="F19" s="5">
        <f>SUM(F12:F18)</f>
        <v>50192</v>
      </c>
      <c r="G19" s="5">
        <f>SUM(G12:G18)</f>
        <v>438508</v>
      </c>
    </row>
    <row r="20" spans="1:7">
      <c r="A20" s="2">
        <v>16</v>
      </c>
      <c r="B20" s="2" t="s">
        <v>39</v>
      </c>
      <c r="C20" s="2" t="s">
        <v>40</v>
      </c>
      <c r="D20" s="2" t="s">
        <v>41</v>
      </c>
      <c r="E20" s="3">
        <v>257362</v>
      </c>
      <c r="F20" s="3">
        <v>51439</v>
      </c>
      <c r="G20" s="3">
        <f t="shared" ref="G20:G43" si="2">SUM(E20:F20)</f>
        <v>308801</v>
      </c>
    </row>
    <row r="21" spans="1:7">
      <c r="A21" s="2">
        <v>17</v>
      </c>
      <c r="B21" s="2" t="s">
        <v>39</v>
      </c>
      <c r="C21" s="2" t="s">
        <v>42</v>
      </c>
      <c r="D21" s="2" t="s">
        <v>43</v>
      </c>
      <c r="E21" s="3">
        <v>51803</v>
      </c>
      <c r="F21" s="3">
        <v>7060</v>
      </c>
      <c r="G21" s="3">
        <f t="shared" si="2"/>
        <v>58863</v>
      </c>
    </row>
    <row r="22" spans="1:7">
      <c r="A22" s="2">
        <v>18</v>
      </c>
      <c r="B22" s="2" t="s">
        <v>39</v>
      </c>
      <c r="C22" s="2" t="s">
        <v>44</v>
      </c>
      <c r="D22" s="2" t="s">
        <v>45</v>
      </c>
      <c r="E22" s="3">
        <v>49979</v>
      </c>
      <c r="F22" s="3">
        <v>6014</v>
      </c>
      <c r="G22" s="3">
        <f t="shared" si="2"/>
        <v>55993</v>
      </c>
    </row>
    <row r="23" spans="1:7">
      <c r="A23" s="2">
        <v>19</v>
      </c>
      <c r="B23" s="2" t="s">
        <v>39</v>
      </c>
      <c r="C23" s="2" t="s">
        <v>46</v>
      </c>
      <c r="D23" s="2" t="s">
        <v>47</v>
      </c>
      <c r="E23" s="3">
        <v>84555</v>
      </c>
      <c r="F23" s="3">
        <v>20959</v>
      </c>
      <c r="G23" s="3">
        <f t="shared" si="2"/>
        <v>105514</v>
      </c>
    </row>
    <row r="24" spans="1:7">
      <c r="A24" s="2">
        <v>20</v>
      </c>
      <c r="B24" s="2" t="s">
        <v>39</v>
      </c>
      <c r="C24" s="2" t="s">
        <v>48</v>
      </c>
      <c r="D24" s="2" t="s">
        <v>49</v>
      </c>
      <c r="E24" s="3">
        <v>4052</v>
      </c>
      <c r="F24" s="3">
        <v>2652</v>
      </c>
      <c r="G24" s="3">
        <f t="shared" si="2"/>
        <v>6704</v>
      </c>
    </row>
    <row r="25" spans="1:7">
      <c r="A25" s="2">
        <v>21</v>
      </c>
      <c r="B25" s="2" t="s">
        <v>39</v>
      </c>
      <c r="C25" s="2" t="s">
        <v>50</v>
      </c>
      <c r="D25" s="2" t="s">
        <v>51</v>
      </c>
      <c r="E25" s="3">
        <v>37576</v>
      </c>
      <c r="F25" s="3">
        <v>4326</v>
      </c>
      <c r="G25" s="3">
        <f t="shared" si="2"/>
        <v>41902</v>
      </c>
    </row>
    <row r="26" spans="1:7">
      <c r="A26" s="2">
        <v>22</v>
      </c>
      <c r="B26" s="2" t="s">
        <v>39</v>
      </c>
      <c r="C26" s="2" t="s">
        <v>52</v>
      </c>
      <c r="D26" s="2" t="s">
        <v>53</v>
      </c>
      <c r="E26" s="3">
        <v>91558</v>
      </c>
      <c r="F26" s="3">
        <v>13529</v>
      </c>
      <c r="G26" s="3">
        <f t="shared" si="2"/>
        <v>105087</v>
      </c>
    </row>
    <row r="27" spans="1:7">
      <c r="A27" s="2">
        <v>23</v>
      </c>
      <c r="B27" s="2" t="s">
        <v>39</v>
      </c>
      <c r="C27" s="2" t="s">
        <v>54</v>
      </c>
      <c r="D27" s="2" t="s">
        <v>55</v>
      </c>
      <c r="E27" s="3">
        <v>25415</v>
      </c>
      <c r="F27" s="3">
        <v>4109</v>
      </c>
      <c r="G27" s="3">
        <f t="shared" si="2"/>
        <v>29524</v>
      </c>
    </row>
    <row r="28" spans="1:7">
      <c r="A28" s="2">
        <v>24</v>
      </c>
      <c r="B28" s="2" t="s">
        <v>39</v>
      </c>
      <c r="C28" s="2" t="s">
        <v>56</v>
      </c>
      <c r="D28" s="2" t="s">
        <v>57</v>
      </c>
      <c r="E28" s="3">
        <v>30131</v>
      </c>
      <c r="F28" s="3">
        <v>9239</v>
      </c>
      <c r="G28" s="3">
        <f t="shared" si="2"/>
        <v>39370</v>
      </c>
    </row>
    <row r="29" spans="1:7">
      <c r="A29" s="2">
        <v>25</v>
      </c>
      <c r="B29" s="2" t="s">
        <v>39</v>
      </c>
      <c r="C29" s="2" t="s">
        <v>58</v>
      </c>
      <c r="D29" s="2" t="s">
        <v>59</v>
      </c>
      <c r="E29" s="3">
        <v>36974</v>
      </c>
      <c r="F29" s="3">
        <v>7252</v>
      </c>
      <c r="G29" s="3">
        <f t="shared" si="2"/>
        <v>44226</v>
      </c>
    </row>
    <row r="30" spans="1:7">
      <c r="A30" s="2">
        <v>26</v>
      </c>
      <c r="B30" s="2" t="s">
        <v>39</v>
      </c>
      <c r="C30" s="2" t="s">
        <v>60</v>
      </c>
      <c r="D30" s="2" t="s">
        <v>61</v>
      </c>
      <c r="E30" s="3">
        <v>44044</v>
      </c>
      <c r="F30" s="3">
        <v>5788</v>
      </c>
      <c r="G30" s="3">
        <f t="shared" si="2"/>
        <v>49832</v>
      </c>
    </row>
    <row r="31" spans="1:7">
      <c r="A31" s="2">
        <v>27</v>
      </c>
      <c r="B31" s="2" t="s">
        <v>39</v>
      </c>
      <c r="C31" s="2" t="s">
        <v>62</v>
      </c>
      <c r="D31" s="2" t="s">
        <v>63</v>
      </c>
      <c r="E31" s="3">
        <v>87598</v>
      </c>
      <c r="F31" s="3">
        <v>11553</v>
      </c>
      <c r="G31" s="3">
        <f t="shared" si="2"/>
        <v>99151</v>
      </c>
    </row>
    <row r="32" spans="1:7">
      <c r="A32" s="2">
        <v>28</v>
      </c>
      <c r="B32" s="2" t="s">
        <v>39</v>
      </c>
      <c r="C32" s="2" t="s">
        <v>64</v>
      </c>
      <c r="D32" s="2" t="s">
        <v>65</v>
      </c>
      <c r="E32" s="3">
        <v>47493</v>
      </c>
      <c r="F32" s="3">
        <v>4403</v>
      </c>
      <c r="G32" s="3">
        <f t="shared" si="2"/>
        <v>51896</v>
      </c>
    </row>
    <row r="33" spans="1:7">
      <c r="A33" s="2">
        <v>29</v>
      </c>
      <c r="B33" s="2" t="s">
        <v>39</v>
      </c>
      <c r="C33" s="2" t="s">
        <v>66</v>
      </c>
      <c r="D33" s="2" t="s">
        <v>67</v>
      </c>
      <c r="E33" s="3">
        <v>89083</v>
      </c>
      <c r="F33" s="3">
        <v>13296</v>
      </c>
      <c r="G33" s="3">
        <f t="shared" si="2"/>
        <v>102379</v>
      </c>
    </row>
    <row r="34" spans="1:7">
      <c r="A34" s="2">
        <v>30</v>
      </c>
      <c r="B34" s="2" t="s">
        <v>39</v>
      </c>
      <c r="C34" s="2" t="s">
        <v>68</v>
      </c>
      <c r="D34" s="2" t="s">
        <v>69</v>
      </c>
      <c r="E34" s="3">
        <v>22543</v>
      </c>
      <c r="F34" s="3">
        <v>5567</v>
      </c>
      <c r="G34" s="3">
        <f t="shared" si="2"/>
        <v>28110</v>
      </c>
    </row>
    <row r="35" spans="1:7">
      <c r="A35" s="2">
        <v>31</v>
      </c>
      <c r="B35" s="2" t="s">
        <v>39</v>
      </c>
      <c r="C35" s="2" t="s">
        <v>70</v>
      </c>
      <c r="D35" s="2" t="s">
        <v>71</v>
      </c>
      <c r="E35" s="3">
        <v>21135</v>
      </c>
      <c r="F35" s="3">
        <v>2801</v>
      </c>
      <c r="G35" s="3">
        <f t="shared" si="2"/>
        <v>23936</v>
      </c>
    </row>
    <row r="36" spans="1:7">
      <c r="A36" s="2">
        <v>32</v>
      </c>
      <c r="B36" s="2" t="s">
        <v>39</v>
      </c>
      <c r="C36" s="2" t="s">
        <v>72</v>
      </c>
      <c r="D36" s="2" t="s">
        <v>73</v>
      </c>
      <c r="E36" s="3">
        <v>23953</v>
      </c>
      <c r="F36" s="3">
        <v>3250</v>
      </c>
      <c r="G36" s="3">
        <f t="shared" si="2"/>
        <v>27203</v>
      </c>
    </row>
    <row r="37" spans="1:7">
      <c r="A37" s="2">
        <v>33</v>
      </c>
      <c r="B37" s="2" t="s">
        <v>39</v>
      </c>
      <c r="C37" s="2" t="s">
        <v>74</v>
      </c>
      <c r="D37" s="2" t="s">
        <v>75</v>
      </c>
      <c r="E37" s="3">
        <v>19544</v>
      </c>
      <c r="F37" s="3">
        <v>3206</v>
      </c>
      <c r="G37" s="3">
        <f t="shared" si="2"/>
        <v>22750</v>
      </c>
    </row>
    <row r="38" spans="1:7">
      <c r="A38" s="2">
        <v>34</v>
      </c>
      <c r="B38" s="2" t="s">
        <v>39</v>
      </c>
      <c r="C38" s="2" t="s">
        <v>76</v>
      </c>
      <c r="D38" s="2" t="s">
        <v>77</v>
      </c>
      <c r="E38" s="3">
        <v>98958</v>
      </c>
      <c r="F38" s="3">
        <v>14223</v>
      </c>
      <c r="G38" s="3">
        <f t="shared" si="2"/>
        <v>113181</v>
      </c>
    </row>
    <row r="39" spans="1:7">
      <c r="A39" s="2">
        <v>35</v>
      </c>
      <c r="B39" s="2" t="s">
        <v>39</v>
      </c>
      <c r="C39" s="2" t="s">
        <v>78</v>
      </c>
      <c r="D39" s="2" t="s">
        <v>79</v>
      </c>
      <c r="E39" s="3">
        <v>758</v>
      </c>
      <c r="F39" s="3">
        <v>1053</v>
      </c>
      <c r="G39" s="3">
        <f t="shared" si="2"/>
        <v>1811</v>
      </c>
    </row>
    <row r="40" spans="1:7">
      <c r="A40" s="2">
        <v>36</v>
      </c>
      <c r="B40" s="2" t="s">
        <v>39</v>
      </c>
      <c r="C40" s="2" t="s">
        <v>80</v>
      </c>
      <c r="D40" s="2" t="s">
        <v>81</v>
      </c>
      <c r="E40" s="3">
        <v>8768</v>
      </c>
      <c r="F40" s="3">
        <v>7017</v>
      </c>
      <c r="G40" s="3">
        <f t="shared" si="2"/>
        <v>15785</v>
      </c>
    </row>
    <row r="41" spans="1:7">
      <c r="A41" s="2">
        <v>37</v>
      </c>
      <c r="B41" s="2" t="s">
        <v>39</v>
      </c>
      <c r="C41" s="6">
        <v>12418</v>
      </c>
      <c r="D41" s="2" t="s">
        <v>82</v>
      </c>
      <c r="E41" s="3">
        <v>38033</v>
      </c>
      <c r="F41" s="3">
        <v>4988</v>
      </c>
      <c r="G41" s="3">
        <f t="shared" si="2"/>
        <v>43021</v>
      </c>
    </row>
    <row r="42" spans="1:7">
      <c r="A42" s="2">
        <v>38</v>
      </c>
      <c r="B42" s="2" t="s">
        <v>39</v>
      </c>
      <c r="C42" s="2" t="s">
        <v>83</v>
      </c>
      <c r="D42" s="2" t="s">
        <v>84</v>
      </c>
      <c r="E42" s="3">
        <v>18163</v>
      </c>
      <c r="F42" s="3">
        <v>1809</v>
      </c>
      <c r="G42" s="3">
        <f t="shared" si="2"/>
        <v>19972</v>
      </c>
    </row>
    <row r="43" spans="1:7">
      <c r="A43" s="2">
        <v>39</v>
      </c>
      <c r="B43" s="2" t="s">
        <v>39</v>
      </c>
      <c r="C43" s="2" t="s">
        <v>85</v>
      </c>
      <c r="D43" s="2" t="s">
        <v>86</v>
      </c>
      <c r="E43" s="3">
        <v>19158</v>
      </c>
      <c r="F43" s="3">
        <v>4904</v>
      </c>
      <c r="G43" s="3">
        <f t="shared" si="2"/>
        <v>24062</v>
      </c>
    </row>
    <row r="44" spans="1:7">
      <c r="A44" s="22" t="s">
        <v>87</v>
      </c>
      <c r="B44" s="23"/>
      <c r="C44" s="23"/>
      <c r="D44" s="24"/>
      <c r="E44" s="5">
        <f>SUM(E20:E43)</f>
        <v>1208636</v>
      </c>
      <c r="F44" s="5">
        <f>SUM(F20:F43)</f>
        <v>210437</v>
      </c>
      <c r="G44" s="5">
        <f>SUM(G20:G43)</f>
        <v>1419073</v>
      </c>
    </row>
    <row r="45" spans="1:7">
      <c r="A45" s="2">
        <v>40</v>
      </c>
      <c r="B45" s="2" t="s">
        <v>88</v>
      </c>
      <c r="C45" s="2" t="s">
        <v>89</v>
      </c>
      <c r="D45" s="2" t="s">
        <v>90</v>
      </c>
      <c r="E45" s="3">
        <v>93137</v>
      </c>
      <c r="F45" s="3">
        <v>25878</v>
      </c>
      <c r="G45" s="3">
        <f t="shared" ref="G45:G59" si="3">SUM(E45:F45)</f>
        <v>119015</v>
      </c>
    </row>
    <row r="46" spans="1:7">
      <c r="A46" s="2">
        <v>41</v>
      </c>
      <c r="B46" s="2" t="s">
        <v>88</v>
      </c>
      <c r="C46" s="2" t="s">
        <v>91</v>
      </c>
      <c r="D46" s="2" t="s">
        <v>92</v>
      </c>
      <c r="E46" s="3">
        <v>21471</v>
      </c>
      <c r="F46" s="3">
        <v>3795</v>
      </c>
      <c r="G46" s="3">
        <f t="shared" si="3"/>
        <v>25266</v>
      </c>
    </row>
    <row r="47" spans="1:7">
      <c r="A47" s="2">
        <v>42</v>
      </c>
      <c r="B47" s="2" t="s">
        <v>88</v>
      </c>
      <c r="C47" s="2" t="s">
        <v>93</v>
      </c>
      <c r="D47" s="2" t="s">
        <v>94</v>
      </c>
      <c r="E47" s="3">
        <v>47698</v>
      </c>
      <c r="F47" s="3">
        <v>8125</v>
      </c>
      <c r="G47" s="3">
        <f t="shared" si="3"/>
        <v>55823</v>
      </c>
    </row>
    <row r="48" spans="1:7">
      <c r="A48" s="2">
        <v>43</v>
      </c>
      <c r="B48" s="2" t="s">
        <v>88</v>
      </c>
      <c r="C48" s="2" t="s">
        <v>95</v>
      </c>
      <c r="D48" s="2" t="s">
        <v>96</v>
      </c>
      <c r="E48" s="3">
        <v>34486</v>
      </c>
      <c r="F48" s="3">
        <v>3374</v>
      </c>
      <c r="G48" s="3">
        <f t="shared" si="3"/>
        <v>37860</v>
      </c>
    </row>
    <row r="49" spans="1:7">
      <c r="A49" s="2">
        <v>44</v>
      </c>
      <c r="B49" s="2" t="s">
        <v>88</v>
      </c>
      <c r="C49" s="2" t="s">
        <v>97</v>
      </c>
      <c r="D49" s="2" t="s">
        <v>98</v>
      </c>
      <c r="E49" s="3">
        <v>8794</v>
      </c>
      <c r="F49" s="3">
        <v>1896</v>
      </c>
      <c r="G49" s="3">
        <f t="shared" si="3"/>
        <v>10690</v>
      </c>
    </row>
    <row r="50" spans="1:7">
      <c r="A50" s="2">
        <v>45</v>
      </c>
      <c r="B50" s="2" t="s">
        <v>88</v>
      </c>
      <c r="C50" s="2" t="s">
        <v>99</v>
      </c>
      <c r="D50" s="2" t="s">
        <v>100</v>
      </c>
      <c r="E50" s="3">
        <v>18283</v>
      </c>
      <c r="F50" s="3">
        <v>3113</v>
      </c>
      <c r="G50" s="3">
        <f t="shared" si="3"/>
        <v>21396</v>
      </c>
    </row>
    <row r="51" spans="1:7">
      <c r="A51" s="2">
        <v>46</v>
      </c>
      <c r="B51" s="2" t="s">
        <v>88</v>
      </c>
      <c r="C51" s="2" t="s">
        <v>101</v>
      </c>
      <c r="D51" s="2" t="s">
        <v>102</v>
      </c>
      <c r="E51" s="3">
        <v>21408</v>
      </c>
      <c r="F51" s="3">
        <v>4546</v>
      </c>
      <c r="G51" s="3">
        <f t="shared" si="3"/>
        <v>25954</v>
      </c>
    </row>
    <row r="52" spans="1:7">
      <c r="A52" s="2">
        <v>47</v>
      </c>
      <c r="B52" s="2" t="s">
        <v>88</v>
      </c>
      <c r="C52" s="2" t="s">
        <v>103</v>
      </c>
      <c r="D52" s="2" t="s">
        <v>104</v>
      </c>
      <c r="E52" s="3">
        <v>86937</v>
      </c>
      <c r="F52" s="3">
        <v>12346</v>
      </c>
      <c r="G52" s="3">
        <f t="shared" si="3"/>
        <v>99283</v>
      </c>
    </row>
    <row r="53" spans="1:7">
      <c r="A53" s="2">
        <v>48</v>
      </c>
      <c r="B53" s="2" t="s">
        <v>88</v>
      </c>
      <c r="C53" s="2" t="s">
        <v>105</v>
      </c>
      <c r="D53" s="2" t="s">
        <v>106</v>
      </c>
      <c r="E53" s="3">
        <v>27063</v>
      </c>
      <c r="F53" s="3">
        <v>4488</v>
      </c>
      <c r="G53" s="3">
        <f t="shared" si="3"/>
        <v>31551</v>
      </c>
    </row>
    <row r="54" spans="1:7">
      <c r="A54" s="2">
        <v>49</v>
      </c>
      <c r="B54" s="2" t="s">
        <v>88</v>
      </c>
      <c r="C54" s="2" t="s">
        <v>107</v>
      </c>
      <c r="D54" s="2" t="s">
        <v>108</v>
      </c>
      <c r="E54" s="3">
        <v>20065</v>
      </c>
      <c r="F54" s="3">
        <v>2550</v>
      </c>
      <c r="G54" s="3">
        <f t="shared" si="3"/>
        <v>22615</v>
      </c>
    </row>
    <row r="55" spans="1:7">
      <c r="A55" s="2">
        <v>50</v>
      </c>
      <c r="B55" s="2" t="s">
        <v>88</v>
      </c>
      <c r="C55" s="2" t="s">
        <v>109</v>
      </c>
      <c r="D55" s="2" t="s">
        <v>110</v>
      </c>
      <c r="E55" s="3">
        <v>32575</v>
      </c>
      <c r="F55" s="3">
        <v>3274</v>
      </c>
      <c r="G55" s="3">
        <f t="shared" si="3"/>
        <v>35849</v>
      </c>
    </row>
    <row r="56" spans="1:7">
      <c r="A56" s="2">
        <v>51</v>
      </c>
      <c r="B56" s="2" t="s">
        <v>88</v>
      </c>
      <c r="C56" s="2" t="s">
        <v>111</v>
      </c>
      <c r="D56" s="2" t="s">
        <v>112</v>
      </c>
      <c r="E56" s="3">
        <v>41597</v>
      </c>
      <c r="F56" s="3">
        <v>6442</v>
      </c>
      <c r="G56" s="3">
        <f t="shared" si="3"/>
        <v>48039</v>
      </c>
    </row>
    <row r="57" spans="1:7">
      <c r="A57" s="2">
        <v>52</v>
      </c>
      <c r="B57" s="2" t="s">
        <v>88</v>
      </c>
      <c r="C57" s="2" t="s">
        <v>113</v>
      </c>
      <c r="D57" s="2" t="s">
        <v>114</v>
      </c>
      <c r="E57" s="3">
        <v>2164</v>
      </c>
      <c r="F57" s="3">
        <v>1827</v>
      </c>
      <c r="G57" s="3">
        <f t="shared" si="3"/>
        <v>3991</v>
      </c>
    </row>
    <row r="58" spans="1:7">
      <c r="A58" s="2">
        <v>53</v>
      </c>
      <c r="B58" s="2" t="s">
        <v>88</v>
      </c>
      <c r="C58" s="2" t="s">
        <v>115</v>
      </c>
      <c r="D58" s="2" t="s">
        <v>116</v>
      </c>
      <c r="E58" s="3">
        <v>31491</v>
      </c>
      <c r="F58" s="3">
        <v>3173</v>
      </c>
      <c r="G58" s="3">
        <f t="shared" si="3"/>
        <v>34664</v>
      </c>
    </row>
    <row r="59" spans="1:7">
      <c r="A59" s="2">
        <v>54</v>
      </c>
      <c r="B59" s="2" t="s">
        <v>88</v>
      </c>
      <c r="C59" s="2" t="s">
        <v>117</v>
      </c>
      <c r="D59" s="2" t="s">
        <v>118</v>
      </c>
      <c r="E59" s="3">
        <v>19737</v>
      </c>
      <c r="F59" s="3">
        <v>2192</v>
      </c>
      <c r="G59" s="3">
        <f t="shared" si="3"/>
        <v>21929</v>
      </c>
    </row>
    <row r="60" spans="1:7">
      <c r="A60" s="22" t="s">
        <v>119</v>
      </c>
      <c r="B60" s="23"/>
      <c r="C60" s="23"/>
      <c r="D60" s="24"/>
      <c r="E60" s="5">
        <f>SUM(E45:E59)</f>
        <v>506906</v>
      </c>
      <c r="F60" s="5">
        <f>SUM(F45:F59)</f>
        <v>87019</v>
      </c>
      <c r="G60" s="5">
        <f>SUM(G45:G59)</f>
        <v>593925</v>
      </c>
    </row>
    <row r="61" spans="1:7">
      <c r="A61" s="2">
        <v>55</v>
      </c>
      <c r="B61" s="2" t="s">
        <v>120</v>
      </c>
      <c r="C61" s="2" t="s">
        <v>121</v>
      </c>
      <c r="D61" s="2" t="s">
        <v>122</v>
      </c>
      <c r="E61" s="3">
        <v>112903</v>
      </c>
      <c r="F61" s="3">
        <v>23300</v>
      </c>
      <c r="G61" s="3">
        <f t="shared" ref="G61:G70" si="4">SUM(E61:F61)</f>
        <v>136203</v>
      </c>
    </row>
    <row r="62" spans="1:7">
      <c r="A62" s="2">
        <v>56</v>
      </c>
      <c r="B62" s="2" t="s">
        <v>120</v>
      </c>
      <c r="C62" s="2" t="s">
        <v>123</v>
      </c>
      <c r="D62" s="2" t="s">
        <v>124</v>
      </c>
      <c r="E62" s="3">
        <v>59826</v>
      </c>
      <c r="F62" s="3">
        <v>6531</v>
      </c>
      <c r="G62" s="3">
        <f t="shared" si="4"/>
        <v>66357</v>
      </c>
    </row>
    <row r="63" spans="1:7">
      <c r="A63" s="2">
        <v>57</v>
      </c>
      <c r="B63" s="2" t="s">
        <v>120</v>
      </c>
      <c r="C63" s="2" t="s">
        <v>125</v>
      </c>
      <c r="D63" s="2" t="s">
        <v>126</v>
      </c>
      <c r="E63" s="3">
        <v>23871</v>
      </c>
      <c r="F63" s="3">
        <v>3781</v>
      </c>
      <c r="G63" s="3">
        <f t="shared" si="4"/>
        <v>27652</v>
      </c>
    </row>
    <row r="64" spans="1:7">
      <c r="A64" s="2">
        <v>58</v>
      </c>
      <c r="B64" s="2" t="s">
        <v>120</v>
      </c>
      <c r="C64" s="2" t="s">
        <v>127</v>
      </c>
      <c r="D64" s="2" t="s">
        <v>128</v>
      </c>
      <c r="E64" s="3">
        <v>20467</v>
      </c>
      <c r="F64" s="3">
        <v>2448</v>
      </c>
      <c r="G64" s="3">
        <f t="shared" si="4"/>
        <v>22915</v>
      </c>
    </row>
    <row r="65" spans="1:7">
      <c r="A65" s="2">
        <v>59</v>
      </c>
      <c r="B65" s="2" t="s">
        <v>120</v>
      </c>
      <c r="C65" s="2" t="s">
        <v>129</v>
      </c>
      <c r="D65" s="2" t="s">
        <v>130</v>
      </c>
      <c r="E65" s="3">
        <v>64168</v>
      </c>
      <c r="F65" s="3">
        <v>9676</v>
      </c>
      <c r="G65" s="3">
        <f t="shared" si="4"/>
        <v>73844</v>
      </c>
    </row>
    <row r="66" spans="1:7">
      <c r="A66" s="2">
        <v>60</v>
      </c>
      <c r="B66" s="2" t="s">
        <v>120</v>
      </c>
      <c r="C66" s="2" t="s">
        <v>131</v>
      </c>
      <c r="D66" s="2" t="s">
        <v>132</v>
      </c>
      <c r="E66" s="3">
        <v>16516</v>
      </c>
      <c r="F66" s="3">
        <v>3967</v>
      </c>
      <c r="G66" s="3">
        <f t="shared" si="4"/>
        <v>20483</v>
      </c>
    </row>
    <row r="67" spans="1:7">
      <c r="A67" s="2">
        <v>61</v>
      </c>
      <c r="B67" s="2" t="s">
        <v>120</v>
      </c>
      <c r="C67" s="2" t="s">
        <v>133</v>
      </c>
      <c r="D67" s="2" t="s">
        <v>134</v>
      </c>
      <c r="E67" s="3">
        <v>20443</v>
      </c>
      <c r="F67" s="3">
        <v>3353</v>
      </c>
      <c r="G67" s="3">
        <f t="shared" si="4"/>
        <v>23796</v>
      </c>
    </row>
    <row r="68" spans="1:7">
      <c r="A68" s="2">
        <v>62</v>
      </c>
      <c r="B68" s="2" t="s">
        <v>120</v>
      </c>
      <c r="C68" s="2" t="s">
        <v>135</v>
      </c>
      <c r="D68" s="2" t="s">
        <v>136</v>
      </c>
      <c r="E68" s="3">
        <v>12021</v>
      </c>
      <c r="F68" s="3">
        <v>1882</v>
      </c>
      <c r="G68" s="3">
        <f t="shared" si="4"/>
        <v>13903</v>
      </c>
    </row>
    <row r="69" spans="1:7">
      <c r="A69" s="2">
        <v>63</v>
      </c>
      <c r="B69" s="2" t="s">
        <v>120</v>
      </c>
      <c r="C69" s="2" t="s">
        <v>137</v>
      </c>
      <c r="D69" s="2" t="s">
        <v>138</v>
      </c>
      <c r="E69" s="3">
        <v>36564</v>
      </c>
      <c r="F69" s="3">
        <v>4846</v>
      </c>
      <c r="G69" s="3">
        <f t="shared" si="4"/>
        <v>41410</v>
      </c>
    </row>
    <row r="70" spans="1:7">
      <c r="A70" s="2">
        <v>64</v>
      </c>
      <c r="B70" s="2" t="s">
        <v>120</v>
      </c>
      <c r="C70" s="2" t="s">
        <v>139</v>
      </c>
      <c r="D70" s="2" t="s">
        <v>140</v>
      </c>
      <c r="E70" s="3">
        <v>29044</v>
      </c>
      <c r="F70" s="3">
        <v>4427</v>
      </c>
      <c r="G70" s="3">
        <f t="shared" si="4"/>
        <v>33471</v>
      </c>
    </row>
    <row r="71" spans="1:7">
      <c r="A71" s="22" t="s">
        <v>141</v>
      </c>
      <c r="B71" s="23"/>
      <c r="C71" s="23"/>
      <c r="D71" s="24"/>
      <c r="E71" s="5">
        <f>SUM(E61:E70)</f>
        <v>395823</v>
      </c>
      <c r="F71" s="5">
        <f>SUM(F61:F70)</f>
        <v>64211</v>
      </c>
      <c r="G71" s="5">
        <f>SUM(G61:G70)</f>
        <v>460034</v>
      </c>
    </row>
    <row r="72" spans="1:7">
      <c r="A72" s="2">
        <v>65</v>
      </c>
      <c r="B72" s="2" t="s">
        <v>142</v>
      </c>
      <c r="C72" s="2" t="s">
        <v>143</v>
      </c>
      <c r="D72" s="2" t="s">
        <v>144</v>
      </c>
      <c r="E72" s="3">
        <v>143176</v>
      </c>
      <c r="F72" s="3">
        <v>31917</v>
      </c>
      <c r="G72" s="3">
        <f t="shared" ref="G72:G90" si="5">SUM(E72:F72)</f>
        <v>175093</v>
      </c>
    </row>
    <row r="73" spans="1:7">
      <c r="A73" s="2">
        <v>66</v>
      </c>
      <c r="B73" s="2" t="s">
        <v>142</v>
      </c>
      <c r="C73" s="2" t="s">
        <v>145</v>
      </c>
      <c r="D73" s="2" t="s">
        <v>146</v>
      </c>
      <c r="E73" s="3">
        <v>35805</v>
      </c>
      <c r="F73" s="3">
        <v>3247</v>
      </c>
      <c r="G73" s="3">
        <f t="shared" si="5"/>
        <v>39052</v>
      </c>
    </row>
    <row r="74" spans="1:7">
      <c r="A74" s="2">
        <v>67</v>
      </c>
      <c r="B74" s="2" t="s">
        <v>142</v>
      </c>
      <c r="C74" s="2" t="s">
        <v>147</v>
      </c>
      <c r="D74" s="2" t="s">
        <v>148</v>
      </c>
      <c r="E74" s="3">
        <v>24079</v>
      </c>
      <c r="F74" s="3">
        <v>3783</v>
      </c>
      <c r="G74" s="3">
        <f t="shared" si="5"/>
        <v>27862</v>
      </c>
    </row>
    <row r="75" spans="1:7">
      <c r="A75" s="2">
        <v>68</v>
      </c>
      <c r="B75" s="2" t="s">
        <v>142</v>
      </c>
      <c r="C75" s="2" t="s">
        <v>149</v>
      </c>
      <c r="D75" s="2" t="s">
        <v>150</v>
      </c>
      <c r="E75" s="3">
        <v>56444</v>
      </c>
      <c r="F75" s="3">
        <v>10569</v>
      </c>
      <c r="G75" s="3">
        <f t="shared" si="5"/>
        <v>67013</v>
      </c>
    </row>
    <row r="76" spans="1:7">
      <c r="A76" s="2">
        <v>69</v>
      </c>
      <c r="B76" s="2" t="s">
        <v>142</v>
      </c>
      <c r="C76" s="2" t="s">
        <v>151</v>
      </c>
      <c r="D76" s="2" t="s">
        <v>152</v>
      </c>
      <c r="E76" s="3">
        <v>39017</v>
      </c>
      <c r="F76" s="3">
        <v>6998</v>
      </c>
      <c r="G76" s="3">
        <f t="shared" si="5"/>
        <v>46015</v>
      </c>
    </row>
    <row r="77" spans="1:7">
      <c r="A77" s="2">
        <v>70</v>
      </c>
      <c r="B77" s="2" t="s">
        <v>142</v>
      </c>
      <c r="C77" s="2" t="s">
        <v>153</v>
      </c>
      <c r="D77" s="2" t="s">
        <v>154</v>
      </c>
      <c r="E77" s="3">
        <v>38314</v>
      </c>
      <c r="F77" s="3">
        <v>6983</v>
      </c>
      <c r="G77" s="3">
        <f t="shared" si="5"/>
        <v>45297</v>
      </c>
    </row>
    <row r="78" spans="1:7">
      <c r="A78" s="2">
        <v>71</v>
      </c>
      <c r="B78" s="2" t="s">
        <v>142</v>
      </c>
      <c r="C78" s="2" t="s">
        <v>155</v>
      </c>
      <c r="D78" s="2" t="s">
        <v>156</v>
      </c>
      <c r="E78" s="3">
        <v>10730</v>
      </c>
      <c r="F78" s="3">
        <v>2340</v>
      </c>
      <c r="G78" s="3">
        <f t="shared" si="5"/>
        <v>13070</v>
      </c>
    </row>
    <row r="79" spans="1:7">
      <c r="A79" s="2">
        <v>72</v>
      </c>
      <c r="B79" s="2" t="s">
        <v>142</v>
      </c>
      <c r="C79" s="2" t="s">
        <v>157</v>
      </c>
      <c r="D79" s="2" t="s">
        <v>158</v>
      </c>
      <c r="E79" s="3">
        <v>93408</v>
      </c>
      <c r="F79" s="3">
        <v>12264</v>
      </c>
      <c r="G79" s="3">
        <f t="shared" si="5"/>
        <v>105672</v>
      </c>
    </row>
    <row r="80" spans="1:7">
      <c r="A80" s="2">
        <v>73</v>
      </c>
      <c r="B80" s="2" t="s">
        <v>142</v>
      </c>
      <c r="C80" s="2" t="s">
        <v>159</v>
      </c>
      <c r="D80" s="2" t="s">
        <v>160</v>
      </c>
      <c r="E80" s="3">
        <v>30729</v>
      </c>
      <c r="F80" s="3">
        <v>3696</v>
      </c>
      <c r="G80" s="3">
        <f t="shared" si="5"/>
        <v>34425</v>
      </c>
    </row>
    <row r="81" spans="1:11">
      <c r="A81" s="2">
        <v>74</v>
      </c>
      <c r="B81" s="2" t="s">
        <v>142</v>
      </c>
      <c r="C81" s="2" t="s">
        <v>161</v>
      </c>
      <c r="D81" s="2" t="s">
        <v>162</v>
      </c>
      <c r="E81" s="3">
        <v>53363</v>
      </c>
      <c r="F81" s="3">
        <v>6777</v>
      </c>
      <c r="G81" s="3">
        <f t="shared" si="5"/>
        <v>60140</v>
      </c>
    </row>
    <row r="82" spans="1:11">
      <c r="A82" s="2">
        <v>75</v>
      </c>
      <c r="B82" s="2" t="s">
        <v>142</v>
      </c>
      <c r="C82" s="2" t="s">
        <v>163</v>
      </c>
      <c r="D82" s="2" t="s">
        <v>164</v>
      </c>
      <c r="E82" s="3">
        <v>53585</v>
      </c>
      <c r="F82" s="3">
        <v>7937</v>
      </c>
      <c r="G82" s="3">
        <f t="shared" si="5"/>
        <v>61522</v>
      </c>
    </row>
    <row r="83" spans="1:11">
      <c r="A83" s="2">
        <v>76</v>
      </c>
      <c r="B83" s="2" t="s">
        <v>142</v>
      </c>
      <c r="C83" s="2" t="s">
        <v>165</v>
      </c>
      <c r="D83" s="2" t="s">
        <v>166</v>
      </c>
      <c r="E83" s="3">
        <v>26447</v>
      </c>
      <c r="F83" s="3">
        <v>3150</v>
      </c>
      <c r="G83" s="3">
        <f t="shared" si="5"/>
        <v>29597</v>
      </c>
    </row>
    <row r="84" spans="1:11">
      <c r="A84" s="2">
        <v>77</v>
      </c>
      <c r="B84" s="2" t="s">
        <v>142</v>
      </c>
      <c r="C84" s="2" t="s">
        <v>167</v>
      </c>
      <c r="D84" s="2" t="s">
        <v>168</v>
      </c>
      <c r="E84" s="3">
        <v>18036</v>
      </c>
      <c r="F84" s="3">
        <v>3102</v>
      </c>
      <c r="G84" s="3">
        <f t="shared" si="5"/>
        <v>21138</v>
      </c>
    </row>
    <row r="85" spans="1:11">
      <c r="A85" s="2">
        <v>78</v>
      </c>
      <c r="B85" s="2" t="s">
        <v>142</v>
      </c>
      <c r="C85" s="2" t="s">
        <v>169</v>
      </c>
      <c r="D85" s="2" t="s">
        <v>170</v>
      </c>
      <c r="E85" s="3">
        <v>25040</v>
      </c>
      <c r="F85" s="3">
        <v>4822</v>
      </c>
      <c r="G85" s="3">
        <f t="shared" si="5"/>
        <v>29862</v>
      </c>
    </row>
    <row r="86" spans="1:11">
      <c r="A86" s="2">
        <v>79</v>
      </c>
      <c r="B86" s="2" t="s">
        <v>142</v>
      </c>
      <c r="C86" s="2" t="s">
        <v>171</v>
      </c>
      <c r="D86" s="2" t="s">
        <v>172</v>
      </c>
      <c r="E86" s="3">
        <v>33202</v>
      </c>
      <c r="F86" s="3">
        <v>3701</v>
      </c>
      <c r="G86" s="3">
        <f t="shared" si="5"/>
        <v>36903</v>
      </c>
    </row>
    <row r="87" spans="1:11">
      <c r="A87" s="2">
        <v>80</v>
      </c>
      <c r="B87" s="2" t="s">
        <v>142</v>
      </c>
      <c r="C87" s="2" t="s">
        <v>173</v>
      </c>
      <c r="D87" s="2" t="s">
        <v>174</v>
      </c>
      <c r="E87" s="3">
        <v>28393</v>
      </c>
      <c r="F87" s="3">
        <v>3533</v>
      </c>
      <c r="G87" s="3">
        <f t="shared" si="5"/>
        <v>31926</v>
      </c>
    </row>
    <row r="88" spans="1:11">
      <c r="A88" s="2">
        <v>81</v>
      </c>
      <c r="B88" s="2" t="s">
        <v>142</v>
      </c>
      <c r="C88" s="2" t="s">
        <v>175</v>
      </c>
      <c r="D88" s="2" t="s">
        <v>176</v>
      </c>
      <c r="E88" s="3">
        <v>114802</v>
      </c>
      <c r="F88" s="3">
        <v>13740</v>
      </c>
      <c r="G88" s="3">
        <f t="shared" si="5"/>
        <v>128542</v>
      </c>
    </row>
    <row r="89" spans="1:11">
      <c r="A89" s="2">
        <v>82</v>
      </c>
      <c r="B89" s="2" t="s">
        <v>142</v>
      </c>
      <c r="C89" s="2" t="s">
        <v>177</v>
      </c>
      <c r="D89" s="2" t="s">
        <v>178</v>
      </c>
      <c r="E89" s="3">
        <v>7530</v>
      </c>
      <c r="F89" s="3">
        <v>3879</v>
      </c>
      <c r="G89" s="3">
        <f t="shared" si="5"/>
        <v>11409</v>
      </c>
    </row>
    <row r="90" spans="1:11">
      <c r="A90" s="2">
        <v>83</v>
      </c>
      <c r="B90" s="2" t="s">
        <v>142</v>
      </c>
      <c r="C90" s="2" t="s">
        <v>179</v>
      </c>
      <c r="D90" s="2" t="s">
        <v>180</v>
      </c>
      <c r="E90" s="3">
        <v>28659</v>
      </c>
      <c r="F90" s="3">
        <v>3377</v>
      </c>
      <c r="G90" s="3">
        <f t="shared" si="5"/>
        <v>32036</v>
      </c>
    </row>
    <row r="91" spans="1:11">
      <c r="A91" s="22" t="s">
        <v>181</v>
      </c>
      <c r="B91" s="23"/>
      <c r="C91" s="23"/>
      <c r="D91" s="24"/>
      <c r="E91" s="5">
        <f>SUM(E72:E90)</f>
        <v>860759</v>
      </c>
      <c r="F91" s="5">
        <f>SUM(F72:F90)</f>
        <v>135815</v>
      </c>
      <c r="G91" s="5">
        <f>SUM(G72:G90)</f>
        <v>996574</v>
      </c>
      <c r="H91" s="1"/>
      <c r="I91" s="1"/>
      <c r="J91" s="1"/>
      <c r="K91" s="1"/>
    </row>
    <row r="92" spans="1:11">
      <c r="A92" s="2">
        <v>84</v>
      </c>
      <c r="B92" s="2" t="s">
        <v>182</v>
      </c>
      <c r="C92" s="2" t="s">
        <v>183</v>
      </c>
      <c r="D92" s="2" t="s">
        <v>184</v>
      </c>
      <c r="E92" s="3">
        <v>108961</v>
      </c>
      <c r="F92" s="3">
        <v>19031</v>
      </c>
      <c r="G92" s="3">
        <f t="shared" ref="G92:G105" si="6">SUM(E92:F92)</f>
        <v>127992</v>
      </c>
      <c r="H92" s="1"/>
      <c r="I92" s="1"/>
      <c r="J92" s="1"/>
      <c r="K92" s="1"/>
    </row>
    <row r="93" spans="1:11">
      <c r="A93" s="2">
        <v>85</v>
      </c>
      <c r="B93" s="2" t="s">
        <v>182</v>
      </c>
      <c r="C93" s="2" t="s">
        <v>185</v>
      </c>
      <c r="D93" s="2" t="s">
        <v>186</v>
      </c>
      <c r="E93" s="3">
        <v>40210</v>
      </c>
      <c r="F93" s="3">
        <v>4467</v>
      </c>
      <c r="G93" s="3">
        <f t="shared" si="6"/>
        <v>44677</v>
      </c>
      <c r="H93" s="1"/>
      <c r="I93" s="1"/>
      <c r="J93" s="1"/>
      <c r="K93" s="1"/>
    </row>
    <row r="94" spans="1:11">
      <c r="A94" s="2">
        <v>86</v>
      </c>
      <c r="B94" s="2" t="s">
        <v>182</v>
      </c>
      <c r="C94" s="2" t="s">
        <v>187</v>
      </c>
      <c r="D94" s="2" t="s">
        <v>188</v>
      </c>
      <c r="E94" s="3">
        <v>44883</v>
      </c>
      <c r="F94" s="3">
        <v>5439</v>
      </c>
      <c r="G94" s="3">
        <f t="shared" si="6"/>
        <v>50322</v>
      </c>
      <c r="H94" s="1"/>
      <c r="I94" s="1"/>
      <c r="J94" s="1"/>
      <c r="K94" s="1"/>
    </row>
    <row r="95" spans="1:11">
      <c r="A95" s="2">
        <v>87</v>
      </c>
      <c r="B95" s="2" t="s">
        <v>182</v>
      </c>
      <c r="C95" s="2" t="s">
        <v>189</v>
      </c>
      <c r="D95" s="2" t="s">
        <v>190</v>
      </c>
      <c r="E95" s="3">
        <v>26900</v>
      </c>
      <c r="F95" s="3">
        <v>3593</v>
      </c>
      <c r="G95" s="3">
        <f t="shared" si="6"/>
        <v>30493</v>
      </c>
      <c r="H95" s="1"/>
      <c r="I95" s="1"/>
      <c r="J95" s="1"/>
      <c r="K95" s="1"/>
    </row>
    <row r="96" spans="1:11">
      <c r="A96" s="2">
        <v>88</v>
      </c>
      <c r="B96" s="2" t="s">
        <v>182</v>
      </c>
      <c r="C96" s="2" t="s">
        <v>191</v>
      </c>
      <c r="D96" s="2" t="s">
        <v>192</v>
      </c>
      <c r="E96" s="3">
        <v>17691</v>
      </c>
      <c r="F96" s="3">
        <v>1947</v>
      </c>
      <c r="G96" s="3">
        <f t="shared" si="6"/>
        <v>19638</v>
      </c>
      <c r="H96" s="1"/>
      <c r="I96" s="1"/>
      <c r="J96" s="1"/>
      <c r="K96" s="1"/>
    </row>
    <row r="97" spans="1:11">
      <c r="A97" s="2">
        <v>89</v>
      </c>
      <c r="B97" s="2" t="s">
        <v>182</v>
      </c>
      <c r="C97" s="2" t="s">
        <v>193</v>
      </c>
      <c r="D97" s="2" t="s">
        <v>194</v>
      </c>
      <c r="E97" s="3">
        <v>33341</v>
      </c>
      <c r="F97" s="3">
        <v>5686</v>
      </c>
      <c r="G97" s="3">
        <f t="shared" si="6"/>
        <v>39027</v>
      </c>
      <c r="H97" s="1"/>
      <c r="I97" s="1"/>
      <c r="J97" s="1"/>
      <c r="K97" s="1"/>
    </row>
    <row r="98" spans="1:11">
      <c r="A98" s="2">
        <v>90</v>
      </c>
      <c r="B98" s="2" t="s">
        <v>182</v>
      </c>
      <c r="C98" s="2" t="s">
        <v>195</v>
      </c>
      <c r="D98" s="2" t="s">
        <v>196</v>
      </c>
      <c r="E98" s="3">
        <v>55455</v>
      </c>
      <c r="F98" s="3">
        <v>6013</v>
      </c>
      <c r="G98" s="3">
        <f t="shared" si="6"/>
        <v>61468</v>
      </c>
      <c r="H98" s="1"/>
      <c r="I98" s="1"/>
      <c r="J98" s="1"/>
      <c r="K98" s="1"/>
    </row>
    <row r="99" spans="1:11">
      <c r="A99" s="2">
        <v>91</v>
      </c>
      <c r="B99" s="2" t="s">
        <v>182</v>
      </c>
      <c r="C99" s="2" t="s">
        <v>197</v>
      </c>
      <c r="D99" s="2" t="s">
        <v>198</v>
      </c>
      <c r="E99" s="3">
        <v>53599</v>
      </c>
      <c r="F99" s="3">
        <v>4793</v>
      </c>
      <c r="G99" s="3">
        <f t="shared" si="6"/>
        <v>58392</v>
      </c>
      <c r="H99" s="1"/>
      <c r="I99" s="1"/>
      <c r="J99" s="1"/>
      <c r="K99" s="1"/>
    </row>
    <row r="100" spans="1:11">
      <c r="A100" s="2">
        <v>92</v>
      </c>
      <c r="B100" s="2" t="s">
        <v>182</v>
      </c>
      <c r="C100" s="2" t="s">
        <v>199</v>
      </c>
      <c r="D100" s="2" t="s">
        <v>200</v>
      </c>
      <c r="E100" s="3">
        <v>37999</v>
      </c>
      <c r="F100" s="3">
        <v>3777</v>
      </c>
      <c r="G100" s="3">
        <f t="shared" si="6"/>
        <v>41776</v>
      </c>
      <c r="H100" s="1"/>
      <c r="I100" s="1"/>
      <c r="J100" s="1"/>
      <c r="K100" s="1"/>
    </row>
    <row r="101" spans="1:11">
      <c r="A101" s="2">
        <v>93</v>
      </c>
      <c r="B101" s="2" t="s">
        <v>182</v>
      </c>
      <c r="C101" s="2" t="s">
        <v>201</v>
      </c>
      <c r="D101" s="2" t="s">
        <v>202</v>
      </c>
      <c r="E101" s="3">
        <v>43769</v>
      </c>
      <c r="F101" s="3">
        <v>2812</v>
      </c>
      <c r="G101" s="3">
        <f t="shared" si="6"/>
        <v>46581</v>
      </c>
      <c r="H101" s="1"/>
      <c r="I101" s="1"/>
      <c r="J101" s="1"/>
      <c r="K101" s="1"/>
    </row>
    <row r="102" spans="1:11">
      <c r="A102" s="2">
        <v>94</v>
      </c>
      <c r="B102" s="2" t="s">
        <v>182</v>
      </c>
      <c r="C102" s="2" t="s">
        <v>203</v>
      </c>
      <c r="D102" s="2" t="s">
        <v>204</v>
      </c>
      <c r="E102" s="3">
        <v>54671</v>
      </c>
      <c r="F102" s="3">
        <v>7702</v>
      </c>
      <c r="G102" s="3">
        <f t="shared" si="6"/>
        <v>62373</v>
      </c>
      <c r="H102" s="1"/>
      <c r="I102" s="1"/>
      <c r="J102" s="1"/>
      <c r="K102" s="1"/>
    </row>
    <row r="103" spans="1:11">
      <c r="A103" s="2">
        <v>95</v>
      </c>
      <c r="B103" s="2" t="s">
        <v>182</v>
      </c>
      <c r="C103" s="2" t="s">
        <v>205</v>
      </c>
      <c r="D103" s="2" t="s">
        <v>206</v>
      </c>
      <c r="E103" s="3">
        <v>2036</v>
      </c>
      <c r="F103" s="3">
        <v>1817</v>
      </c>
      <c r="G103" s="3">
        <f t="shared" si="6"/>
        <v>3853</v>
      </c>
      <c r="H103" s="1"/>
      <c r="I103" s="1"/>
      <c r="J103" s="1"/>
      <c r="K103" s="1"/>
    </row>
    <row r="104" spans="1:11">
      <c r="A104" s="2">
        <v>96</v>
      </c>
      <c r="B104" s="2" t="s">
        <v>182</v>
      </c>
      <c r="C104" s="6">
        <v>40840</v>
      </c>
      <c r="D104" s="2" t="s">
        <v>207</v>
      </c>
      <c r="E104" s="3">
        <v>11512</v>
      </c>
      <c r="F104" s="3">
        <v>2204</v>
      </c>
      <c r="G104" s="3">
        <f t="shared" si="6"/>
        <v>13716</v>
      </c>
      <c r="H104" s="1"/>
      <c r="I104" s="1"/>
      <c r="J104" s="1"/>
      <c r="K104" s="1"/>
    </row>
    <row r="105" spans="1:11">
      <c r="A105" s="2">
        <v>97</v>
      </c>
      <c r="B105" s="2" t="s">
        <v>182</v>
      </c>
      <c r="C105" s="2" t="s">
        <v>208</v>
      </c>
      <c r="D105" s="2" t="s">
        <v>209</v>
      </c>
      <c r="E105" s="3">
        <v>6823</v>
      </c>
      <c r="F105" s="3">
        <v>2092</v>
      </c>
      <c r="G105" s="3">
        <f t="shared" si="6"/>
        <v>8915</v>
      </c>
      <c r="H105" s="1"/>
      <c r="I105" s="1"/>
      <c r="J105" s="1"/>
      <c r="K105" s="1"/>
    </row>
    <row r="106" spans="1:11">
      <c r="A106" s="22" t="s">
        <v>210</v>
      </c>
      <c r="B106" s="23"/>
      <c r="C106" s="23"/>
      <c r="D106" s="24"/>
      <c r="E106" s="5">
        <f>SUM(E92:E105)</f>
        <v>537850</v>
      </c>
      <c r="F106" s="5">
        <f>SUM(F92:F105)</f>
        <v>71373</v>
      </c>
      <c r="G106" s="5">
        <f>SUM(G92:G105)</f>
        <v>609223</v>
      </c>
      <c r="H106" s="1"/>
      <c r="I106" s="1"/>
      <c r="J106" s="1"/>
      <c r="K106" s="1"/>
    </row>
    <row r="107" spans="1:11">
      <c r="A107" s="22" t="s">
        <v>211</v>
      </c>
      <c r="B107" s="23"/>
      <c r="C107" s="23"/>
      <c r="D107" s="24"/>
      <c r="E107" s="5">
        <f>E106+E91+E71+E60+E44+E19+E11</f>
        <v>4226734</v>
      </c>
      <c r="F107" s="4">
        <f>F106+F91+F71+F60+F44+F19+F11</f>
        <v>657292</v>
      </c>
      <c r="G107" s="5">
        <f t="shared" ref="G107" si="7">G106+G91+G71+G60+G44+G19+G11</f>
        <v>4884026</v>
      </c>
      <c r="H107" s="1"/>
      <c r="I107" s="1"/>
      <c r="J107" s="1"/>
      <c r="K107" s="1"/>
    </row>
    <row r="108" spans="1:11">
      <c r="H108" s="1"/>
      <c r="I108" s="1"/>
      <c r="J108" s="1"/>
      <c r="K108" s="1"/>
    </row>
  </sheetData>
  <mergeCells count="9">
    <mergeCell ref="A91:D91"/>
    <mergeCell ref="A106:D106"/>
    <mergeCell ref="A107:D107"/>
    <mergeCell ref="E1:G1"/>
    <mergeCell ref="A11:D11"/>
    <mergeCell ref="A19:D19"/>
    <mergeCell ref="A44:D44"/>
    <mergeCell ref="A60:D60"/>
    <mergeCell ref="A71:D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pop ปรับเกลี่ย</vt:lpstr>
      <vt:lpstr>pop non uc_63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wanthida ketawandee</dc:creator>
  <cp:lastModifiedBy>wanthida ketawandee</cp:lastModifiedBy>
  <dcterms:created xsi:type="dcterms:W3CDTF">2019-09-21T03:59:08Z</dcterms:created>
  <dcterms:modified xsi:type="dcterms:W3CDTF">2019-09-21T04:23:35Z</dcterms:modified>
</cp:coreProperties>
</file>